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ndri\Desktop\"/>
    </mc:Choice>
  </mc:AlternateContent>
  <xr:revisionPtr revIDLastSave="0" documentId="13_ncr:1_{A2884816-0F37-489B-8502-ADA04BAA5AD7}" xr6:coauthVersionLast="47" xr6:coauthVersionMax="47" xr10:uidLastSave="{00000000-0000-0000-0000-000000000000}"/>
  <bookViews>
    <workbookView xWindow="-120" yWindow="-120" windowWidth="24240" windowHeight="13020" activeTab="4" xr2:uid="{00000000-000D-0000-FFFF-FFFF00000000}"/>
  </bookViews>
  <sheets>
    <sheet name="Відносні величини" sheetId="1" r:id="rId1"/>
    <sheet name="Середні величини" sheetId="2" r:id="rId2"/>
    <sheet name="Показники ряду динаміки" sheetId="3" r:id="rId3"/>
    <sheet name="Варіація" sheetId="4" r:id="rId4"/>
    <sheet name="Зведені індекси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5" l="1"/>
  <c r="G2" i="5" a="1"/>
  <c r="G2" i="5" s="1"/>
  <c r="F2" i="5" a="1"/>
  <c r="F2" i="5" s="1"/>
  <c r="C3" i="4"/>
  <c r="C2" i="4"/>
  <c r="C1" i="4"/>
  <c r="F2" i="3"/>
  <c r="E6" i="1"/>
  <c r="E3" i="1"/>
  <c r="E7" i="3"/>
  <c r="E3" i="3"/>
  <c r="E4" i="3"/>
  <c r="E5" i="3"/>
  <c r="E6" i="3"/>
  <c r="E2" i="3"/>
  <c r="D2" i="3"/>
  <c r="D3" i="3"/>
  <c r="D4" i="3"/>
  <c r="D5" i="3"/>
  <c r="D6" i="3"/>
  <c r="D7" i="3"/>
  <c r="C3" i="3"/>
  <c r="C4" i="3"/>
  <c r="C5" i="3"/>
  <c r="C6" i="3"/>
  <c r="C7" i="3"/>
  <c r="C2" i="3"/>
  <c r="C7" i="2"/>
  <c r="E5" i="1"/>
  <c r="E4" i="1"/>
  <c r="E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<sst xmlns="http://schemas.openxmlformats.org/spreadsheetml/2006/main" count="42" uniqueCount="41">
  <si>
    <t>Показник</t>
  </si>
  <si>
    <t>Активи</t>
  </si>
  <si>
    <t>Власний капітал</t>
  </si>
  <si>
    <t>Зобов'язання</t>
  </si>
  <si>
    <t>Чистий прибуток</t>
  </si>
  <si>
    <t>Кредитній портфель</t>
  </si>
  <si>
    <t>Депозити клієнтів</t>
  </si>
  <si>
    <t>Кількість клієнтів</t>
  </si>
  <si>
    <t>Значення</t>
  </si>
  <si>
    <t>Формула</t>
  </si>
  <si>
    <t>Коефіцієнт автономії</t>
  </si>
  <si>
    <t>ROA</t>
  </si>
  <si>
    <t>ROE</t>
  </si>
  <si>
    <t>Частка кредитів в активах</t>
  </si>
  <si>
    <t>Темп зростання прибутку</t>
  </si>
  <si>
    <t>Інструменти</t>
  </si>
  <si>
    <t>Акції</t>
  </si>
  <si>
    <t>Облігації</t>
  </si>
  <si>
    <t>Депозити</t>
  </si>
  <si>
    <t>Крипто</t>
  </si>
  <si>
    <t>ETF</t>
  </si>
  <si>
    <t>Дохідність</t>
  </si>
  <si>
    <t>Вага</t>
  </si>
  <si>
    <t>Разом</t>
  </si>
  <si>
    <t>РІК</t>
  </si>
  <si>
    <t>Прибуток</t>
  </si>
  <si>
    <t>Абсолютний приріст</t>
  </si>
  <si>
    <t>Темп зростання</t>
  </si>
  <si>
    <t>Темп приросту</t>
  </si>
  <si>
    <t>Середньорічний темп зростання</t>
  </si>
  <si>
    <t>Середнє</t>
  </si>
  <si>
    <t>Стандратне відхилення</t>
  </si>
  <si>
    <t>Коефіцієнт варіації</t>
  </si>
  <si>
    <t>Товар</t>
  </si>
  <si>
    <t>B</t>
  </si>
  <si>
    <t>C</t>
  </si>
  <si>
    <t>D</t>
  </si>
  <si>
    <t>A</t>
  </si>
  <si>
    <t>Індекс цін</t>
  </si>
  <si>
    <t>Індекс фізичного обсягу</t>
  </si>
  <si>
    <t>Індекс вартості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</si>
</sst>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Border="1"/>
    <xf numFmtId="9" fontId="0" fillId="0" borderId="1" xfId="0" applyNumberFormat="1" applyBorder="1"/>
    <xf numFmtId="2" fontId="0" fillId="0" borderId="1" xfId="0" applyNumberFormat="1" applyBorder="1"/>
    <xf numFmtId="0" fontId="0" fillId="0" borderId="1" xfId="0" applyFill="1" applyBorder="1"/>
    <xf numFmtId="10" fontId="0" fillId="0" borderId="1" xfId="0" applyNumberFormat="1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'Показники ряду динаміки'!$A$1:$F$1</c:f>
              <c:strCache>
                <c:ptCount val="6"/>
                <c:pt idx="0">
                  <c:v>РІК</c:v>
                </c:pt>
                <c:pt idx="1">
                  <c:v>Прибуток</c:v>
                </c:pt>
                <c:pt idx="2">
                  <c:v>Абсолютний приріст</c:v>
                </c:pt>
                <c:pt idx="3">
                  <c:v>Темп зростання</c:v>
                </c:pt>
                <c:pt idx="4">
                  <c:v>Темп приросту</c:v>
                </c:pt>
                <c:pt idx="5">
                  <c:v>Середньорічний темп зростання</c:v>
                </c:pt>
              </c:strCache>
            </c:strRef>
          </c:cat>
          <c:val>
            <c:numRef>
              <c:f>'Показники ряду динаміки'!$A$2:$F$2</c:f>
              <c:numCache>
                <c:formatCode>General</c:formatCode>
                <c:ptCount val="6"/>
                <c:pt idx="0">
                  <c:v>2010</c:v>
                </c:pt>
                <c:pt idx="1">
                  <c:v>9800</c:v>
                </c:pt>
                <c:pt idx="2">
                  <c:v>1400</c:v>
                </c:pt>
                <c:pt idx="3" formatCode="0.00%">
                  <c:v>1.1428571428571428</c:v>
                </c:pt>
                <c:pt idx="4" formatCode="0.00%">
                  <c:v>0.29464285714285721</c:v>
                </c:pt>
                <c:pt idx="5" formatCode="0.00%">
                  <c:v>1.1367301357919022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F8-4737-B2F3-688A76CAB75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'Показники ряду динаміки'!$A$1:$F$1</c:f>
              <c:strCache>
                <c:ptCount val="6"/>
                <c:pt idx="0">
                  <c:v>РІК</c:v>
                </c:pt>
                <c:pt idx="1">
                  <c:v>Прибуток</c:v>
                </c:pt>
                <c:pt idx="2">
                  <c:v>Абсолютний приріст</c:v>
                </c:pt>
                <c:pt idx="3">
                  <c:v>Темп зростання</c:v>
                </c:pt>
                <c:pt idx="4">
                  <c:v>Темп приросту</c:v>
                </c:pt>
                <c:pt idx="5">
                  <c:v>Середньорічний темп зростання</c:v>
                </c:pt>
              </c:strCache>
            </c:strRef>
          </c:cat>
          <c:val>
            <c:numRef>
              <c:f>'Показники ряду динаміки'!$A$3:$F$3</c:f>
              <c:numCache>
                <c:formatCode>General</c:formatCode>
                <c:ptCount val="6"/>
                <c:pt idx="0">
                  <c:v>2020</c:v>
                </c:pt>
                <c:pt idx="1">
                  <c:v>11200</c:v>
                </c:pt>
                <c:pt idx="2">
                  <c:v>3300</c:v>
                </c:pt>
                <c:pt idx="3" formatCode="0.00%">
                  <c:v>1.2946428571428572</c:v>
                </c:pt>
                <c:pt idx="4" formatCode="0.00%">
                  <c:v>-0.1103448275862069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F8-4737-B2F3-688A76CAB755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'Показники ряду динаміки'!$A$1:$F$1</c:f>
              <c:strCache>
                <c:ptCount val="6"/>
                <c:pt idx="0">
                  <c:v>РІК</c:v>
                </c:pt>
                <c:pt idx="1">
                  <c:v>Прибуток</c:v>
                </c:pt>
                <c:pt idx="2">
                  <c:v>Абсолютний приріст</c:v>
                </c:pt>
                <c:pt idx="3">
                  <c:v>Темп зростання</c:v>
                </c:pt>
                <c:pt idx="4">
                  <c:v>Темп приросту</c:v>
                </c:pt>
                <c:pt idx="5">
                  <c:v>Середньорічний темп зростання</c:v>
                </c:pt>
              </c:strCache>
            </c:strRef>
          </c:cat>
          <c:val>
            <c:numRef>
              <c:f>'Показники ряду динаміки'!$A$4:$F$4</c:f>
              <c:numCache>
                <c:formatCode>General</c:formatCode>
                <c:ptCount val="6"/>
                <c:pt idx="0">
                  <c:v>2021</c:v>
                </c:pt>
                <c:pt idx="1">
                  <c:v>14500</c:v>
                </c:pt>
                <c:pt idx="2">
                  <c:v>-1600</c:v>
                </c:pt>
                <c:pt idx="3" formatCode="0.00%">
                  <c:v>0.8896551724137931</c:v>
                </c:pt>
                <c:pt idx="4" formatCode="0.00%">
                  <c:v>0.27131782945736438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F8-4737-B2F3-688A76CAB755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'Показники ряду динаміки'!$A$1:$F$1</c:f>
              <c:strCache>
                <c:ptCount val="6"/>
                <c:pt idx="0">
                  <c:v>РІК</c:v>
                </c:pt>
                <c:pt idx="1">
                  <c:v>Прибуток</c:v>
                </c:pt>
                <c:pt idx="2">
                  <c:v>Абсолютний приріст</c:v>
                </c:pt>
                <c:pt idx="3">
                  <c:v>Темп зростання</c:v>
                </c:pt>
                <c:pt idx="4">
                  <c:v>Темп приросту</c:v>
                </c:pt>
                <c:pt idx="5">
                  <c:v>Середньорічний темп зростання</c:v>
                </c:pt>
              </c:strCache>
            </c:strRef>
          </c:cat>
          <c:val>
            <c:numRef>
              <c:f>'Показники ряду динаміки'!$A$5:$F$5</c:f>
              <c:numCache>
                <c:formatCode>General</c:formatCode>
                <c:ptCount val="6"/>
                <c:pt idx="0">
                  <c:v>2022</c:v>
                </c:pt>
                <c:pt idx="1">
                  <c:v>12900</c:v>
                </c:pt>
                <c:pt idx="2">
                  <c:v>3500</c:v>
                </c:pt>
                <c:pt idx="3" formatCode="0.00%">
                  <c:v>1.2713178294573644</c:v>
                </c:pt>
                <c:pt idx="4" formatCode="0.00%">
                  <c:v>0.13414634146341453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F8-4737-B2F3-688A76CAB755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'Показники ряду динаміки'!$A$1:$F$1</c:f>
              <c:strCache>
                <c:ptCount val="6"/>
                <c:pt idx="0">
                  <c:v>РІК</c:v>
                </c:pt>
                <c:pt idx="1">
                  <c:v>Прибуток</c:v>
                </c:pt>
                <c:pt idx="2">
                  <c:v>Абсолютний приріст</c:v>
                </c:pt>
                <c:pt idx="3">
                  <c:v>Темп зростання</c:v>
                </c:pt>
                <c:pt idx="4">
                  <c:v>Темп приросту</c:v>
                </c:pt>
                <c:pt idx="5">
                  <c:v>Середньорічний темп зростання</c:v>
                </c:pt>
              </c:strCache>
            </c:strRef>
          </c:cat>
          <c:val>
            <c:numRef>
              <c:f>'Показники ряду динаміки'!$A$6:$F$6</c:f>
              <c:numCache>
                <c:formatCode>General</c:formatCode>
                <c:ptCount val="6"/>
                <c:pt idx="0">
                  <c:v>2023</c:v>
                </c:pt>
                <c:pt idx="1">
                  <c:v>16400</c:v>
                </c:pt>
                <c:pt idx="2">
                  <c:v>2200</c:v>
                </c:pt>
                <c:pt idx="3" formatCode="0.00%">
                  <c:v>1.1341463414634145</c:v>
                </c:pt>
                <c:pt idx="4" formatCode="0.00%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F8-4737-B2F3-688A76CAB755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'Показники ряду динаміки'!$A$1:$F$1</c:f>
              <c:strCache>
                <c:ptCount val="6"/>
                <c:pt idx="0">
                  <c:v>РІК</c:v>
                </c:pt>
                <c:pt idx="1">
                  <c:v>Прибуток</c:v>
                </c:pt>
                <c:pt idx="2">
                  <c:v>Абсолютний приріст</c:v>
                </c:pt>
                <c:pt idx="3">
                  <c:v>Темп зростання</c:v>
                </c:pt>
                <c:pt idx="4">
                  <c:v>Темп приросту</c:v>
                </c:pt>
                <c:pt idx="5">
                  <c:v>Середньорічний темп зростання</c:v>
                </c:pt>
              </c:strCache>
            </c:strRef>
          </c:cat>
          <c:val>
            <c:numRef>
              <c:f>'Показники ряду динаміки'!$A$7:$F$7</c:f>
              <c:numCache>
                <c:formatCode>General</c:formatCode>
                <c:ptCount val="6"/>
                <c:pt idx="0">
                  <c:v>2024</c:v>
                </c:pt>
                <c:pt idx="1">
                  <c:v>18600</c:v>
                </c:pt>
                <c:pt idx="2">
                  <c:v>-18600</c:v>
                </c:pt>
                <c:pt idx="3" formatCode="0.00%">
                  <c:v>0</c:v>
                </c:pt>
                <c:pt idx="4" formatCode="0.00%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F8-4737-B2F3-688A76CAB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8286048"/>
        <c:axId val="628281248"/>
      </c:lineChart>
      <c:catAx>
        <c:axId val="62828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28281248"/>
        <c:crosses val="autoZero"/>
        <c:auto val="1"/>
        <c:lblAlgn val="ctr"/>
        <c:lblOffset val="100"/>
        <c:noMultiLvlLbl val="0"/>
      </c:catAx>
      <c:valAx>
        <c:axId val="62828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2828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6.6580927384076991E-2"/>
          <c:y val="0.17634259259259263"/>
          <c:w val="0.90286351706036749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Варіація!$C$1</c:f>
              <c:numCache>
                <c:formatCode>General</c:formatCode>
                <c:ptCount val="1"/>
                <c:pt idx="0">
                  <c:v>11.833333333333334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4-418A-AD55-FBF2A3B14AD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Варіація!$C$2</c:f>
              <c:numCache>
                <c:formatCode>General</c:formatCode>
                <c:ptCount val="1"/>
                <c:pt idx="0">
                  <c:v>2.4094720491334933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04-418A-AD55-FBF2A3B14AD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Варіація!$C$3</c:f>
              <c:numCache>
                <c:formatCode>0.00%</c:formatCode>
                <c:ptCount val="1"/>
                <c:pt idx="0">
                  <c:v>0.20361735626480224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04-418A-AD55-FBF2A3B14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5842560"/>
        <c:axId val="665848320"/>
      </c:barChart>
      <c:catAx>
        <c:axId val="665842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5848320"/>
        <c:crosses val="autoZero"/>
        <c:auto val="1"/>
        <c:lblAlgn val="ctr"/>
        <c:lblOffset val="100"/>
        <c:noMultiLvlLbl val="0"/>
      </c:catAx>
      <c:valAx>
        <c:axId val="6658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5842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8</xdr:row>
      <xdr:rowOff>42862</xdr:rowOff>
    </xdr:from>
    <xdr:to>
      <xdr:col>5</xdr:col>
      <xdr:colOff>28575</xdr:colOff>
      <xdr:row>22</xdr:row>
      <xdr:rowOff>119062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04AE5D01-F245-9DA8-E651-DBD7276C83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2</xdr:row>
      <xdr:rowOff>4762</xdr:rowOff>
    </xdr:from>
    <xdr:to>
      <xdr:col>11</xdr:col>
      <xdr:colOff>295275</xdr:colOff>
      <xdr:row>16</xdr:row>
      <xdr:rowOff>80962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D8511441-83ED-99E5-7F92-7B35532469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E6" sqref="E6"/>
    </sheetView>
  </sheetViews>
  <sheetFormatPr defaultRowHeight="15" x14ac:dyDescent="0.25"/>
  <cols>
    <col min="1" max="1" width="20" bestFit="1" customWidth="1"/>
    <col min="2" max="2" width="9.5703125" bestFit="1" customWidth="1"/>
    <col min="4" max="4" width="24.5703125" bestFit="1" customWidth="1"/>
  </cols>
  <sheetData>
    <row r="1" spans="1:5" x14ac:dyDescent="0.25">
      <c r="A1" s="1" t="s">
        <v>0</v>
      </c>
      <c r="B1" s="1" t="s">
        <v>8</v>
      </c>
      <c r="D1" s="1" t="s">
        <v>0</v>
      </c>
      <c r="E1" s="1" t="s">
        <v>9</v>
      </c>
    </row>
    <row r="2" spans="1:5" x14ac:dyDescent="0.25">
      <c r="A2" s="1" t="s">
        <v>1</v>
      </c>
      <c r="B2" s="1">
        <v>520000</v>
      </c>
      <c r="D2" s="1" t="s">
        <v>10</v>
      </c>
      <c r="E2" s="7">
        <f>B3/B2</f>
        <v>0.18269230769230768</v>
      </c>
    </row>
    <row r="3" spans="1:5" x14ac:dyDescent="0.25">
      <c r="A3" s="1" t="s">
        <v>2</v>
      </c>
      <c r="B3" s="1">
        <v>95000</v>
      </c>
      <c r="D3" s="1" t="s">
        <v>11</v>
      </c>
      <c r="E3" s="6">
        <f>B5/B2</f>
        <v>3.5769230769230768E-2</v>
      </c>
    </row>
    <row r="4" spans="1:5" x14ac:dyDescent="0.25">
      <c r="A4" s="1" t="s">
        <v>3</v>
      </c>
      <c r="B4" s="1">
        <v>425000</v>
      </c>
      <c r="D4" s="1" t="s">
        <v>12</v>
      </c>
      <c r="E4" s="6">
        <f>B5/B3</f>
        <v>0.19578947368421051</v>
      </c>
    </row>
    <row r="5" spans="1:5" x14ac:dyDescent="0.25">
      <c r="A5" s="1" t="s">
        <v>4</v>
      </c>
      <c r="B5" s="1">
        <v>18600</v>
      </c>
      <c r="D5" s="1" t="s">
        <v>13</v>
      </c>
      <c r="E5" s="6">
        <f>B6/B2</f>
        <v>0.59615384615384615</v>
      </c>
    </row>
    <row r="6" spans="1:5" x14ac:dyDescent="0.25">
      <c r="A6" s="1" t="s">
        <v>5</v>
      </c>
      <c r="B6" s="1">
        <v>310000</v>
      </c>
      <c r="D6" s="1" t="s">
        <v>14</v>
      </c>
      <c r="E6" s="6">
        <f>B7/B4</f>
        <v>0.91764705882352937</v>
      </c>
    </row>
    <row r="7" spans="1:5" x14ac:dyDescent="0.25">
      <c r="A7" s="1" t="s">
        <v>6</v>
      </c>
      <c r="B7" s="1">
        <v>390000</v>
      </c>
    </row>
    <row r="8" spans="1:5" x14ac:dyDescent="0.25">
      <c r="A8" s="1" t="s">
        <v>7</v>
      </c>
      <c r="B8" s="1">
        <v>19200000</v>
      </c>
    </row>
    <row r="9" spans="1:5" x14ac:dyDescent="0.25">
      <c r="A9" s="2"/>
      <c r="B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6B7CB-8AEB-4EB1-B5FE-1E2F92E851A8}">
  <dimension ref="A1:C7"/>
  <sheetViews>
    <sheetView workbookViewId="0">
      <selection activeCell="C7" sqref="C7"/>
    </sheetView>
  </sheetViews>
  <sheetFormatPr defaultRowHeight="15" x14ac:dyDescent="0.25"/>
  <cols>
    <col min="1" max="1" width="12.28515625" bestFit="1" customWidth="1"/>
    <col min="2" max="2" width="10.7109375" bestFit="1" customWidth="1"/>
    <col min="3" max="3" width="12.140625" bestFit="1" customWidth="1"/>
  </cols>
  <sheetData>
    <row r="1" spans="1:3" x14ac:dyDescent="0.25">
      <c r="A1" s="1" t="s">
        <v>15</v>
      </c>
      <c r="B1" s="1" t="s">
        <v>21</v>
      </c>
      <c r="C1" s="1" t="s">
        <v>22</v>
      </c>
    </row>
    <row r="2" spans="1:3" x14ac:dyDescent="0.25">
      <c r="A2" s="1" t="s">
        <v>16</v>
      </c>
      <c r="B2" s="3">
        <v>0.15</v>
      </c>
      <c r="C2" s="4">
        <v>0.3</v>
      </c>
    </row>
    <row r="3" spans="1:3" x14ac:dyDescent="0.25">
      <c r="A3" s="1" t="s">
        <v>17</v>
      </c>
      <c r="B3" s="3">
        <v>0.08</v>
      </c>
      <c r="C3" s="4">
        <v>0.25</v>
      </c>
    </row>
    <row r="4" spans="1:3" x14ac:dyDescent="0.25">
      <c r="A4" s="1" t="s">
        <v>18</v>
      </c>
      <c r="B4" s="3">
        <v>0.06</v>
      </c>
      <c r="C4" s="4">
        <v>0.2</v>
      </c>
    </row>
    <row r="5" spans="1:3" x14ac:dyDescent="0.25">
      <c r="A5" s="1" t="s">
        <v>20</v>
      </c>
      <c r="B5" s="3">
        <v>0.12</v>
      </c>
      <c r="C5" s="4">
        <v>0.15</v>
      </c>
    </row>
    <row r="6" spans="1:3" x14ac:dyDescent="0.25">
      <c r="A6" s="1" t="s">
        <v>19</v>
      </c>
      <c r="B6" s="3">
        <v>0.25</v>
      </c>
      <c r="C6" s="4">
        <v>0.1</v>
      </c>
    </row>
    <row r="7" spans="1:3" x14ac:dyDescent="0.25">
      <c r="A7" s="5" t="s">
        <v>23</v>
      </c>
      <c r="B7" s="1"/>
      <c r="C7" s="6">
        <f>SUMPRODUCT(B2:B6,C2:C6)</f>
        <v>0.12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CCCB6-6E55-42F4-9B2C-294F86D52AEE}">
  <dimension ref="A1:F7"/>
  <sheetViews>
    <sheetView workbookViewId="0">
      <selection activeCell="G14" sqref="G14"/>
    </sheetView>
  </sheetViews>
  <sheetFormatPr defaultRowHeight="15" x14ac:dyDescent="0.25"/>
  <cols>
    <col min="3" max="3" width="20" bestFit="1" customWidth="1"/>
    <col min="4" max="4" width="15.42578125" bestFit="1" customWidth="1"/>
    <col min="5" max="5" width="14.7109375" bestFit="1" customWidth="1"/>
    <col min="6" max="6" width="31.42578125" bestFit="1" customWidth="1"/>
  </cols>
  <sheetData>
    <row r="1" spans="1:6" x14ac:dyDescent="0.25">
      <c r="A1" s="1" t="s">
        <v>24</v>
      </c>
      <c r="B1" s="1" t="s">
        <v>25</v>
      </c>
      <c r="C1" s="1" t="s">
        <v>26</v>
      </c>
      <c r="D1" s="1" t="s">
        <v>27</v>
      </c>
      <c r="E1" s="5" t="s">
        <v>28</v>
      </c>
      <c r="F1" s="5" t="s">
        <v>29</v>
      </c>
    </row>
    <row r="2" spans="1:6" x14ac:dyDescent="0.25">
      <c r="A2" s="1">
        <v>2010</v>
      </c>
      <c r="B2" s="1">
        <v>9800</v>
      </c>
      <c r="C2" s="1">
        <f>B3-B2</f>
        <v>1400</v>
      </c>
      <c r="D2" s="6">
        <f>B3/B2</f>
        <v>1.1428571428571428</v>
      </c>
      <c r="E2" s="6">
        <f>D3-1</f>
        <v>0.29464285714285721</v>
      </c>
      <c r="F2" s="6">
        <f>POWER(B7/B2,1/5)</f>
        <v>1.1367301357919022</v>
      </c>
    </row>
    <row r="3" spans="1:6" x14ac:dyDescent="0.25">
      <c r="A3" s="1">
        <v>2020</v>
      </c>
      <c r="B3" s="1">
        <v>11200</v>
      </c>
      <c r="C3" s="1">
        <f t="shared" ref="C3:C7" si="0">B4-B3</f>
        <v>3300</v>
      </c>
      <c r="D3" s="6">
        <f t="shared" ref="D3:D7" si="1">B4/B3</f>
        <v>1.2946428571428572</v>
      </c>
      <c r="E3" s="6">
        <f t="shared" ref="E3:E7" si="2">D4-1</f>
        <v>-0.1103448275862069</v>
      </c>
    </row>
    <row r="4" spans="1:6" x14ac:dyDescent="0.25">
      <c r="A4" s="1">
        <v>2021</v>
      </c>
      <c r="B4" s="1">
        <v>14500</v>
      </c>
      <c r="C4" s="1">
        <f t="shared" si="0"/>
        <v>-1600</v>
      </c>
      <c r="D4" s="6">
        <f t="shared" si="1"/>
        <v>0.8896551724137931</v>
      </c>
      <c r="E4" s="6">
        <f t="shared" si="2"/>
        <v>0.27131782945736438</v>
      </c>
    </row>
    <row r="5" spans="1:6" x14ac:dyDescent="0.25">
      <c r="A5" s="1">
        <v>2022</v>
      </c>
      <c r="B5" s="1">
        <v>12900</v>
      </c>
      <c r="C5" s="1">
        <f t="shared" si="0"/>
        <v>3500</v>
      </c>
      <c r="D5" s="6">
        <f t="shared" si="1"/>
        <v>1.2713178294573644</v>
      </c>
      <c r="E5" s="6">
        <f t="shared" si="2"/>
        <v>0.13414634146341453</v>
      </c>
    </row>
    <row r="6" spans="1:6" x14ac:dyDescent="0.25">
      <c r="A6" s="1">
        <v>2023</v>
      </c>
      <c r="B6" s="1">
        <v>16400</v>
      </c>
      <c r="C6" s="1">
        <f t="shared" si="0"/>
        <v>2200</v>
      </c>
      <c r="D6" s="6">
        <f t="shared" si="1"/>
        <v>1.1341463414634145</v>
      </c>
      <c r="E6" s="6">
        <f t="shared" si="2"/>
        <v>-1</v>
      </c>
    </row>
    <row r="7" spans="1:6" x14ac:dyDescent="0.25">
      <c r="A7" s="1">
        <v>2024</v>
      </c>
      <c r="B7" s="1">
        <v>18600</v>
      </c>
      <c r="C7" s="1">
        <f t="shared" si="0"/>
        <v>-18600</v>
      </c>
      <c r="D7" s="6">
        <f t="shared" si="1"/>
        <v>0</v>
      </c>
      <c r="E7" s="6">
        <f t="shared" si="2"/>
        <v>-1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BFA6D-3392-4A14-BA95-ACF79DF4A72D}">
  <dimension ref="A1:C12"/>
  <sheetViews>
    <sheetView workbookViewId="0">
      <selection activeCell="N16" sqref="N16"/>
    </sheetView>
  </sheetViews>
  <sheetFormatPr defaultRowHeight="15" x14ac:dyDescent="0.25"/>
  <cols>
    <col min="2" max="2" width="22.85546875" customWidth="1"/>
    <col min="3" max="3" width="12" bestFit="1" customWidth="1"/>
  </cols>
  <sheetData>
    <row r="1" spans="1:3" x14ac:dyDescent="0.25">
      <c r="A1" s="1">
        <v>9</v>
      </c>
      <c r="B1" s="1" t="s">
        <v>30</v>
      </c>
      <c r="C1" s="1">
        <f>AVERAGE(A1:A12)</f>
        <v>11.833333333333334</v>
      </c>
    </row>
    <row r="2" spans="1:3" x14ac:dyDescent="0.25">
      <c r="A2" s="1">
        <v>10</v>
      </c>
      <c r="B2" s="1" t="s">
        <v>31</v>
      </c>
      <c r="C2" s="1">
        <f>_xlfn.STDEV.P(A1:A12)</f>
        <v>2.4094720491334933</v>
      </c>
    </row>
    <row r="3" spans="1:3" x14ac:dyDescent="0.25">
      <c r="A3" s="1">
        <v>12</v>
      </c>
      <c r="B3" s="1" t="s">
        <v>32</v>
      </c>
      <c r="C3" s="6">
        <f>_xlfn.STDEV.P(A1:A12)/AVERAGE(A1:A12)</f>
        <v>0.20361735626480224</v>
      </c>
    </row>
    <row r="4" spans="1:3" x14ac:dyDescent="0.25">
      <c r="A4" s="1">
        <v>9</v>
      </c>
    </row>
    <row r="5" spans="1:3" x14ac:dyDescent="0.25">
      <c r="A5" s="1">
        <v>15</v>
      </c>
    </row>
    <row r="6" spans="1:3" x14ac:dyDescent="0.25">
      <c r="A6" s="1">
        <v>14</v>
      </c>
    </row>
    <row r="7" spans="1:3" x14ac:dyDescent="0.25">
      <c r="A7" s="1">
        <v>11</v>
      </c>
    </row>
    <row r="8" spans="1:3" x14ac:dyDescent="0.25">
      <c r="A8" s="1">
        <v>13</v>
      </c>
    </row>
    <row r="9" spans="1:3" x14ac:dyDescent="0.25">
      <c r="A9" s="1">
        <v>10</v>
      </c>
    </row>
    <row r="10" spans="1:3" x14ac:dyDescent="0.25">
      <c r="A10" s="1">
        <v>9</v>
      </c>
    </row>
    <row r="11" spans="1:3" x14ac:dyDescent="0.25">
      <c r="A11" s="1">
        <v>16</v>
      </c>
    </row>
    <row r="12" spans="1:3" x14ac:dyDescent="0.25">
      <c r="A12" s="1">
        <v>14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09731-3A40-4145-988C-94CE656F93E9}">
  <dimension ref="A1:H5"/>
  <sheetViews>
    <sheetView tabSelected="1" workbookViewId="0">
      <selection activeCell="G9" sqref="G9"/>
    </sheetView>
  </sheetViews>
  <sheetFormatPr defaultRowHeight="15" x14ac:dyDescent="0.25"/>
  <cols>
    <col min="6" max="6" width="10.140625" bestFit="1" customWidth="1"/>
    <col min="7" max="7" width="23" bestFit="1" customWidth="1"/>
    <col min="8" max="8" width="14.85546875" bestFit="1" customWidth="1"/>
  </cols>
  <sheetData>
    <row r="1" spans="1:8" x14ac:dyDescent="0.25">
      <c r="A1" s="1" t="s">
        <v>33</v>
      </c>
      <c r="B1" s="1"/>
      <c r="C1" s="1"/>
      <c r="D1" s="1"/>
      <c r="E1" s="1"/>
      <c r="F1" s="9" t="s">
        <v>38</v>
      </c>
      <c r="G1" s="9" t="s">
        <v>39</v>
      </c>
      <c r="H1" s="9" t="s">
        <v>40</v>
      </c>
    </row>
    <row r="2" spans="1:8" x14ac:dyDescent="0.25">
      <c r="A2" s="1" t="s">
        <v>37</v>
      </c>
      <c r="B2" s="1">
        <v>10</v>
      </c>
      <c r="C2" s="1">
        <v>100</v>
      </c>
      <c r="D2" s="1">
        <v>12</v>
      </c>
      <c r="E2" s="8">
        <v>110</v>
      </c>
      <c r="F2" s="6" cm="1">
        <f t="array" ref="F2">SUMPRODUCT(D2:D5,C2:C5/SUMPRODUCT(B2:B5,C2:C5))</f>
        <v>1.1499999999999999</v>
      </c>
      <c r="G2" s="1" cm="1">
        <f t="array" ref="G2">SUMPRODUCT(E2:E5,B2:B5/SUMPRODUCT(C2:C5,B2:B5))</f>
        <v>1.0170454545454544</v>
      </c>
      <c r="H2" s="1">
        <f>F2*G2</f>
        <v>1.1696022727272724</v>
      </c>
    </row>
    <row r="3" spans="1:8" x14ac:dyDescent="0.25">
      <c r="A3" s="1" t="s">
        <v>34</v>
      </c>
      <c r="B3" s="1">
        <v>20</v>
      </c>
      <c r="C3" s="1">
        <v>50</v>
      </c>
      <c r="D3" s="1">
        <v>22</v>
      </c>
      <c r="E3" s="1">
        <v>48</v>
      </c>
      <c r="F3" s="2"/>
      <c r="G3" s="2"/>
      <c r="H3" s="2"/>
    </row>
    <row r="4" spans="1:8" x14ac:dyDescent="0.25">
      <c r="A4" s="1" t="s">
        <v>35</v>
      </c>
      <c r="B4" s="1">
        <v>15</v>
      </c>
      <c r="C4" s="1">
        <v>80</v>
      </c>
      <c r="D4" s="1">
        <v>18</v>
      </c>
      <c r="E4" s="1">
        <v>85</v>
      </c>
      <c r="F4" s="2"/>
      <c r="G4" s="2"/>
      <c r="H4" s="2"/>
    </row>
    <row r="5" spans="1:8" x14ac:dyDescent="0.25">
      <c r="A5" s="1" t="s">
        <v>36</v>
      </c>
      <c r="B5" s="1">
        <v>30</v>
      </c>
      <c r="C5" s="1">
        <v>40</v>
      </c>
      <c r="D5" s="1">
        <v>33</v>
      </c>
      <c r="E5" s="1">
        <v>38</v>
      </c>
      <c r="F5" s="2"/>
      <c r="G5" s="2"/>
      <c r="H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Відносні величини</vt:lpstr>
      <vt:lpstr>Середні величини</vt:lpstr>
      <vt:lpstr>Показники ряду динаміки</vt:lpstr>
      <vt:lpstr>Варіація</vt:lpstr>
      <vt:lpstr>Зведені індекси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Яценко</dc:creator>
  <cp:lastModifiedBy>Андрій Яценко</cp:lastModifiedBy>
  <dcterms:created xsi:type="dcterms:W3CDTF">2015-06-05T18:19:34Z</dcterms:created>
  <dcterms:modified xsi:type="dcterms:W3CDTF">2026-02-08T17:20:32Z</dcterms:modified>
</cp:coreProperties>
</file>